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56" i="15" l="1"/>
  <c r="S56" i="15" s="1"/>
  <c r="AC56" i="15" l="1"/>
  <c r="AC49" i="15"/>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<sst xmlns="http://schemas.openxmlformats.org/spreadsheetml/2006/main" count="1154" uniqueCount="425">
  <si>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</si>
  <si>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</si>
  <si>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</si>
  <si>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</si>
  <si>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</si>
  <si>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</si>
  <si>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</si>
  <si>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</si>
  <si>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</si>
  <si>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</si>
  <si>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</si>
  <si>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</si>
  <si>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</si>
  <si>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</si>
  <si>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</si>
  <si>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</si>
  <si>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</si>
  <si>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</si>
  <si>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</si>
  <si>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</si>
  <si>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</si>
  <si>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</si>
  <si>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</si>
  <si>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</si>
  <si>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</si>
  <si>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</si>
  <si>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</si>
  <si>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</si>
  <si>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</si>
  <si>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</si>
  <si>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</si>
  <si>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</si>
  <si>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</si>
  <si>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</si>
  <si>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</si>
  <si>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</si>
  <si>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</si>
  <si>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</si>
  <si>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</si>
  <si>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</si>
  <si>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</si>
  <si>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</si>
  <si>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</si>
  <si>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</si>
  <si>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</si>
  <si>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</si>
  <si>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</si>
  <si>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</si>
  <si>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</si>
  <si>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</si>
  <si>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</si>
  <si>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</si>
  <si>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</si>
  <si>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</si>
  <si>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</si>
  <si>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</si>
  <si>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</si>
  <si>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</si>
  <si>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</si>
  <si>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</si>
  <si>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</si>
  <si>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</si>
  <si>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</si>
  <si>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</si>
  <si>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</si>
  <si>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</si>
  <si>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</si>
  <si>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</si>
  <si>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</si>
  <si>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</si>
  <si>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</si>
  <si>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</si>
  <si>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</si>
  <si>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</si>
  <si>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</si>
  <si>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</si>
  <si>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</si>
  <si>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</si>
  <si>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</si>
  <si>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</si>
  <si>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</si>
  <si>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</si>
  <si>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</si>
  <si>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</si>
  <si>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</si>
  <si>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</si>
  <si>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</si>
  <si>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</si>
  <si>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</si>
  <si>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</si>
  <si>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</si>
  <si>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</si>
  <si>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</si>
  <si>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</si>
  <si>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</si>
  <si>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</si>
  <si>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</si>
  <si>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</si>
  <si>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</si>
  <si>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</si>
  <si>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</si>
  <si>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</si>
  <si>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</si>
  <si>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</si>
  <si>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</si>
  <si>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</si>
  <si>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</si>
  <si>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</si>
  <si>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</si>
  <si>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</si>
  <si>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</si>
  <si>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</si>
  <si>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</si>
  <si>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</si>
  <si>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</si>
  <si>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</si>
  <si>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</si>
  <si>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</si>
  <si>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</si>
  <si>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</si>
  <si>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</si>
  <si>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</si>
  <si>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</si>
  <si>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</si>
  <si>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</si>
  <si>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</si>
  <si>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</si>
  <si>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</si>
  <si>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</si>
  <si>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</si>
  <si>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</si>
  <si>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</si>
  <si>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</si>
  <si>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</si>
  <si>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</si>
  <si>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</si>
  <si>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</si>
  <si>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</si>
  <si>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</si>
  <si>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</si>
  <si>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</si>
  <si>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</si>
  <si>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</si>
  <si>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</si>
  <si>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</si>
  <si>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</si>
  <si>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</si>
  <si>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</si>
  <si>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</si>
  <si>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</si>
  <si>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</si>
  <si>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</si>
  <si>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</si>
  <si>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</si>
  <si>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</si>
  <si>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</si>
  <si>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</si>
  <si>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</si>
  <si>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</si>
  <si>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</si>
  <si>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</si>
  <si>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</si>
  <si>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</si>
  <si>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</si>
  <si>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</si>
  <si>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</si>
  <si>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</si>
  <si>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</si>
  <si>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</si>
  <si>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</si>
  <si>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</si>
  <si>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</si>
  <si>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</si>
  <si>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</si>
  <si>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</si>
  <si>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</si>
  <si>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</si>
  <si>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</si>
  <si>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</si>
  <si>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</si>
  <si>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</si>
  <si>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</si>
  <si>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</si>
  <si>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</si>
  <si>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</si>
  <si>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</si>
  <si>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</si>
  <si>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</si>
  <si>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</si>
  <si>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</si>
  <si>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</si>
  <si>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</si>
  <si>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</si>
  <si>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</si>
  <si>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</si>
  <si>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</si>
  <si>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</si>
  <si>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</si>
  <si>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</si>
  <si>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</si>
  <si>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</si>
  <si>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</si>
  <si>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</si>
  <si>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</si>
  <si>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</si>
  <si>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</si>
  <si>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</si>
  <si>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</si>
  <si>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</si>
  <si>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</si>
  <si>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</si>
  <si>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</si>
  <si>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</si>
  <si>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</si>
  <si>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</si>
  <si>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</si>
  <si>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</si>
  <si>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</si>
  <si>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</si>
  <si>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</si>
  <si>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</si>
  <si>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</si>
  <si>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</si>
  <si>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</si>
  <si>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</si>
  <si>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</si>
  <si>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</si>
  <si>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</si>
  <si>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</si>
  <si>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</si>
  <si>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</si>
  <si>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</si>
  <si>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</si>
  <si>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</si>
  <si>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</si>
  <si>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</si>
  <si>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</si>
  <si>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</si>
  <si>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</si>
  <si>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</si>
  <si>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</si>
  <si>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</si>
  <si>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</si>
  <si>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</si>
  <si>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</si>
  <si>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</si>
  <si>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</si>
  <si>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</si>
  <si>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</si>
  <si>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</si>
  <si>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</si>
  <si>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</si>
  <si>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</si>
  <si>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</si>
  <si>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</si>
  <si>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</si>
  <si>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</si>
  <si>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</si>
  <si>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</si>
  <si>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</si>
  <si>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</si>
  <si>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</si>
  <si>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</si>
  <si>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</si>
  <si>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</si>
  <si>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</si>
  <si>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</si>
  <si>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</si>
  <si>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</si>
  <si>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</si>
  <si>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</si>
  <si>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</si>
  <si>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</si>
  <si>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</si>
  <si>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</si>
  <si>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</si>
  <si>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</si>
  <si>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</si>
  <si>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</si>
  <si>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</si>
  <si>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</si>
  <si>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</si>
  <si>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</si>
  <si>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</si>
  <si>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</si>
  <si>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</si>
  <si>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</si>
  <si>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</si>
  <si>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</si>
  <si>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</si>
  <si>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</si>
  <si>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</si>
  <si>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</si>
  <si>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</si>
  <si>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</si>
  <si>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</si>
  <si>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</si>
  <si>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</si>
  <si>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</si>
  <si>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</si>
  <si>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</si>
  <si>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</si>
  <si>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</si>
  <si>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</si>
  <si>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</si>
  <si>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</si>
  <si>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</si>
  <si>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</si>
  <si>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</si>
  <si>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</si>
  <si>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</si>
  <si>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</si>
  <si>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</si>
  <si>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</si>
  <si>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</si>
  <si>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</si>
  <si>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</si>
  <si>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</si>
  <si>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</si>
  <si>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</si>
  <si>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</si>
  <si>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</si>
  <si>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</si>
  <si>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</si>
  <si>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</si>
  <si>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</si>
  <si>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</si>
  <si>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</si>
  <si>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</si>
  <si>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</si>
  <si>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</si>
  <si>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</si>
  <si>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</si>
  <si>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</si>
  <si>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</si>
  <si>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</si>
  <si>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</si>
  <si>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</si>
  <si>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</si>
  <si>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</si>
  <si>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</si>
  <si>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</si>
  <si>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</si>
  <si>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</si>
  <si>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</si>
  <si>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</si>
  <si>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</si>
  <si>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</si>
  <si>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</si>
  <si>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</si>
  <si>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</si>
  <si>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</si>
  <si>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</si>
  <si>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</si>
  <si>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</si>
  <si>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</si>
  <si>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</si>
  <si>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</si>
  <si>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</si>
  <si>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</si>
  <si>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</si>
  <si>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</si>
  <si>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</si>
  <si>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</si>
  <si>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</si>
  <si>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</si>
  <si>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</si>
  <si>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</si>
  <si>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</si>
  <si>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</si>
  <si>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</si>
  <si>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</si>
  <si>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</si>
  <si>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</si>
  <si>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</si>
  <si>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</si>
  <si>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</si>
  <si>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</si>
  <si>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</si>
  <si>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</si>
  <si>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</si>
  <si>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</si>
  <si>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</si>
  <si>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</si>
  <si>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</si>
  <si>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</si>
  <si>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</si>
  <si>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</si>
  <si>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</si>
  <si>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</si>
  <si>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</si>
  <si>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</si>
  <si>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</si>
  <si>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</si>
  <si>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</si>
  <si>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</si>
  <si>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</si>
  <si>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</si>
  <si>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</si>
  <si>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</si>
  <si>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</si>
  <si>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</si>
  <si>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</si>
  <si>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</si>
  <si>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</si>
  <si>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</si>
  <si>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</si>
  <si>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</si>
  <si>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</si>
  <si>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</si>
  <si>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Условия по договору выполнены</t>
  </si>
  <si>
    <t>ВЛИ</t>
  </si>
  <si>
    <t>3х95+1х70</t>
  </si>
  <si>
    <t>Строительство ВЛИ-0,4 кВ</t>
  </si>
  <si>
    <t>З</t>
  </si>
  <si>
    <t>06.2026</t>
  </si>
  <si>
    <t>P_Гж_25_ЛК150_017687</t>
  </si>
  <si>
    <t xml:space="preserve">Электроснабжение ЭПУ потребителей в соответствии с договором на ТП № 4-34-25-3375 г. Геленджик </t>
  </si>
  <si>
    <t>ЭПУ для эксплуатации индивидуального жилого дома</t>
  </si>
  <si>
    <t>353480, Краснодарский край, г Геленджик, Кабардинка с, ул Партизанская; 92, 23:40:0201024:21</t>
  </si>
  <si>
    <t>№ 4-34-25-3375 от 12.12.2025</t>
  </si>
  <si>
    <t>коммутационный аппарат от проектируемой ЛЭП-0,4 кВ ТП-2-17 (ПС 10/6 "Кабардинка" , СШ-1, КБ-4)</t>
  </si>
  <si>
    <t>ВЛИ-0,4 кВ от РУ-0,4 кВ ТП 2-17</t>
  </si>
  <si>
    <t>ВЛИ-0,4 кВ протяженность линии 0,150 км (проовд марки СИП-2 3х95+1х70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</si>
  <si>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4-34-25-3375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</si>
</sst>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416</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417</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0.22803770300000001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0.18691615</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T22" sqref="T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P_Гж_25_ЛК150_017687</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4-34-25-3375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410</v>
      </c>
      <c r="E22" s="182" t="s">
        <v>419</v>
      </c>
      <c r="F22" s="182" t="s">
        <v>418</v>
      </c>
      <c r="G22" s="166" t="s">
        <v>421</v>
      </c>
      <c r="H22" s="166">
        <v>0.15</v>
      </c>
      <c r="I22" s="166">
        <v>5.0000000000000001E-3</v>
      </c>
      <c r="J22" s="166">
        <v>0.14499999999999999</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P_Гж_25_ЛК150_017687</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4-34-25-3375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P_Гж_25_ЛК150_017687</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4-34-25-3375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412</v>
      </c>
      <c r="O25" s="60" t="s">
        <v>226</v>
      </c>
      <c r="P25" s="60" t="s">
        <v>411</v>
      </c>
      <c r="Q25" s="60" t="s">
        <v>373</v>
      </c>
      <c r="R25" s="60">
        <v>0.15</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P_Гж_25_ЛК150_017687</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4-34-25-3375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413</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414</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P_Гж_25_ЛК150_017687</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4-34-25-3375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P_Гж_25_ЛК150_017687</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4-34-25-3375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C36" sqref="C36"/>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P_Гж_25_ЛК150_017687</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4-34-25-3375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404</v>
      </c>
      <c r="Q20" s="246"/>
      <c r="R20" s="246"/>
      <c r="S20" s="246"/>
      <c r="T20" s="249" t="s">
        <v>407</v>
      </c>
      <c r="U20" s="250"/>
      <c r="V20" s="250"/>
      <c r="W20" s="251"/>
      <c r="X20" s="249" t="s">
        <v>408</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0.22803770300000001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0.22803770300000001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0.22803770300000001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0.22803770300000001</v>
      </c>
      <c r="E29" s="170">
        <v>0</v>
      </c>
      <c r="F29" s="171">
        <f t="shared" si="3"/>
        <v>0</v>
      </c>
      <c r="G29" s="170"/>
      <c r="H29" s="170"/>
      <c r="I29" s="170" t="s">
        <v>373</v>
      </c>
      <c r="J29" s="170"/>
      <c r="K29" s="170" t="s">
        <v>373</v>
      </c>
      <c r="L29" s="170"/>
      <c r="M29" s="170" t="s">
        <v>373</v>
      </c>
      <c r="N29" s="170"/>
      <c r="O29" s="170" t="s">
        <v>373</v>
      </c>
      <c r="P29" s="170"/>
      <c r="Q29" s="170" t="s">
        <v>373</v>
      </c>
      <c r="R29" s="170"/>
      <c r="S29" s="170">
        <f>D29</f>
        <v>0.22803770300000001</v>
      </c>
      <c r="T29" s="170"/>
      <c r="U29" s="170" t="s">
        <v>373</v>
      </c>
      <c r="V29" s="170"/>
      <c r="W29" s="170" t="s">
        <v>373</v>
      </c>
      <c r="X29" s="170"/>
      <c r="Y29" s="170" t="s">
        <v>373</v>
      </c>
      <c r="Z29" s="170"/>
      <c r="AA29" s="170" t="s">
        <v>373</v>
      </c>
      <c r="AB29" s="172">
        <f t="shared" si="1"/>
        <v>0</v>
      </c>
      <c r="AC29" s="172">
        <f>D29</f>
        <v>0.22803770300000001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0.15</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0.15</v>
      </c>
      <c r="T39" s="170"/>
      <c r="U39" s="170" t="s">
        <v>373</v>
      </c>
      <c r="V39" s="170"/>
      <c r="W39" s="170" t="s">
        <v>373</v>
      </c>
      <c r="X39" s="170"/>
      <c r="Y39" s="170" t="s">
        <v>373</v>
      </c>
      <c r="Z39" s="170"/>
      <c r="AA39" s="170" t="s">
        <v>373</v>
      </c>
      <c r="AB39" s="172">
        <f t="shared" si="1"/>
        <v>0</v>
      </c>
      <c r="AC39" s="172">
        <f>D39</f>
        <v>0.15</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0.15</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0.15</v>
      </c>
      <c r="T47" s="170"/>
      <c r="U47" s="170" t="s">
        <v>373</v>
      </c>
      <c r="V47" s="170"/>
      <c r="W47" s="170" t="s">
        <v>373</v>
      </c>
      <c r="X47" s="170"/>
      <c r="Y47" s="170" t="s">
        <v>373</v>
      </c>
      <c r="Z47" s="170"/>
      <c r="AA47" s="170" t="s">
        <v>373</v>
      </c>
      <c r="AB47" s="172">
        <f t="shared" si="1"/>
        <v>0</v>
      </c>
      <c r="AC47" s="172">
        <f>D39</f>
        <v>0.15</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SUM(D39+D41)</f>
        <v>0.15</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0.15</v>
      </c>
      <c r="T56" s="170"/>
      <c r="U56" s="170" t="s">
        <v>373</v>
      </c>
      <c r="V56" s="170"/>
      <c r="W56" s="170" t="s">
        <v>373</v>
      </c>
      <c r="X56" s="170"/>
      <c r="Y56" s="170" t="s">
        <v>373</v>
      </c>
      <c r="Z56" s="170"/>
      <c r="AA56" s="170" t="s">
        <v>373</v>
      </c>
      <c r="AB56" s="172">
        <f t="shared" si="1"/>
        <v>0</v>
      </c>
      <c r="AC56" s="172">
        <f>D56</f>
        <v>0.15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P_Гж_25_ЛК150_017687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4-34-25-3375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415</v>
      </c>
      <c r="E26" s="150"/>
      <c r="F26" s="150"/>
      <c r="G26" s="165"/>
      <c r="H26" s="150"/>
      <c r="I26" s="167">
        <v>0.15</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P_Гж_25_ЛК150_017687</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4-34-25-3375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417</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0.21558893000000001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2026-08-10T11:46:31Z</dcterms:modified>
</cp:coreProperties>
</file>